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280" windowHeight="6060"/>
  </bookViews>
  <sheets>
    <sheet name="classe" sheetId="1" r:id="rId1"/>
  </sheets>
  <calcPr calcId="0"/>
</workbook>
</file>

<file path=xl/calcChain.xml><?xml version="1.0" encoding="utf-8"?>
<calcChain xmlns="http://schemas.openxmlformats.org/spreadsheetml/2006/main">
  <c r="B7" i="1"/>
  <c r="C10"/>
  <c r="C12"/>
  <c r="C13"/>
  <c r="B16"/>
  <c r="C16"/>
  <c r="D16"/>
  <c r="E16"/>
  <c r="F16"/>
  <c r="G16"/>
  <c r="B18"/>
  <c r="C18"/>
  <c r="D18"/>
  <c r="E18"/>
  <c r="F18"/>
  <c r="G18"/>
  <c r="B19"/>
  <c r="C19"/>
  <c r="D19"/>
  <c r="E19"/>
  <c r="F19"/>
  <c r="G19"/>
  <c r="B20"/>
  <c r="C20"/>
  <c r="D20"/>
  <c r="E20"/>
  <c r="F20"/>
  <c r="G20"/>
  <c r="B21"/>
  <c r="C21"/>
  <c r="D21"/>
  <c r="E21"/>
  <c r="F21"/>
  <c r="G21"/>
  <c r="B22"/>
  <c r="C22"/>
  <c r="D22"/>
  <c r="E22"/>
  <c r="F22"/>
  <c r="G22"/>
  <c r="B23"/>
  <c r="C23"/>
  <c r="D23"/>
  <c r="E23"/>
  <c r="F23"/>
  <c r="G23"/>
  <c r="B24"/>
  <c r="C24"/>
  <c r="D24"/>
  <c r="E24"/>
  <c r="F24"/>
  <c r="G24"/>
  <c r="B25"/>
  <c r="C25"/>
  <c r="D25"/>
  <c r="E25"/>
  <c r="F25"/>
  <c r="G25"/>
  <c r="B26"/>
  <c r="C26"/>
  <c r="D26"/>
  <c r="E26"/>
  <c r="F26"/>
  <c r="G26"/>
  <c r="C27"/>
  <c r="D27"/>
  <c r="E27"/>
  <c r="F27"/>
  <c r="G27"/>
</calcChain>
</file>

<file path=xl/sharedStrings.xml><?xml version="1.0" encoding="utf-8"?>
<sst xmlns="http://schemas.openxmlformats.org/spreadsheetml/2006/main" count="34" uniqueCount="29">
  <si>
    <t>Design Equations for Class-E LF Power Amplifier</t>
  </si>
  <si>
    <t>Design Frequency =</t>
  </si>
  <si>
    <t>Hz</t>
  </si>
  <si>
    <t>VRBcev or Vddmax</t>
  </si>
  <si>
    <t>volts</t>
  </si>
  <si>
    <t>Vce(sat)</t>
  </si>
  <si>
    <t>Maybe Ic(pk)*rdss is the best guess for a FET</t>
  </si>
  <si>
    <t>Pout</t>
  </si>
  <si>
    <t>watts</t>
  </si>
  <si>
    <t>w  =2*pi*F</t>
  </si>
  <si>
    <t>Ql</t>
  </si>
  <si>
    <t>must be greater than 1.8</t>
  </si>
  <si>
    <t>------------------------------------------------------------------------------------------------------</t>
  </si>
  <si>
    <t>Vcc (Vdd) must be less than</t>
  </si>
  <si>
    <t>Select a value for Vcc (Vdd)</t>
  </si>
  <si>
    <t xml:space="preserve">Peak voltage Vcc(pk) </t>
  </si>
  <si>
    <t>Peak current Ic(pk)</t>
  </si>
  <si>
    <t>amp</t>
  </si>
  <si>
    <t>Q</t>
  </si>
  <si>
    <t>R</t>
  </si>
  <si>
    <t>C1</t>
  </si>
  <si>
    <t>L2</t>
  </si>
  <si>
    <t>C2</t>
  </si>
  <si>
    <t>Resonance</t>
  </si>
  <si>
    <t>ohms</t>
  </si>
  <si>
    <t>nF</t>
  </si>
  <si>
    <t>uH</t>
  </si>
  <si>
    <t>L2C2</t>
  </si>
  <si>
    <t>for selected Q</t>
  </si>
</sst>
</file>

<file path=xl/styles.xml><?xml version="1.0" encoding="utf-8"?>
<styleSheet xmlns="http://schemas.openxmlformats.org/spreadsheetml/2006/main">
  <fonts count="4">
    <font>
      <sz val="10"/>
      <name val="MS Sans Serif"/>
    </font>
    <font>
      <sz val="10"/>
      <name val="Arial"/>
    </font>
    <font>
      <b/>
      <u/>
      <sz val="10"/>
      <name val="Arial"/>
    </font>
    <font>
      <sz val="10"/>
      <name val="Arial Black"/>
    </font>
  </fonts>
  <fills count="3">
    <fill>
      <patternFill patternType="none"/>
    </fill>
    <fill>
      <patternFill patternType="gray125"/>
    </fill>
    <fill>
      <patternFill patternType="gray125">
        <bgColor indexed="1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1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2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35"/>
  <sheetViews>
    <sheetView tabSelected="1" workbookViewId="0"/>
  </sheetViews>
  <sheetFormatPr defaultColWidth="11.42578125" defaultRowHeight="15"/>
  <cols>
    <col min="1" max="1" width="18" style="4" customWidth="1"/>
    <col min="2" max="256" width="10" style="4" customWidth="1"/>
  </cols>
  <sheetData>
    <row r="1" spans="1:7" ht="12.75">
      <c r="A1" s="5" t="s">
        <v>0</v>
      </c>
    </row>
    <row r="3" spans="1:7" ht="14.25" customHeight="1">
      <c r="A3" s="4" t="s">
        <v>1</v>
      </c>
      <c r="B3" s="3">
        <v>136900</v>
      </c>
      <c r="C3" s="4" t="s">
        <v>2</v>
      </c>
    </row>
    <row r="4" spans="1:7" ht="14.25" customHeight="1">
      <c r="A4" s="4" t="s">
        <v>3</v>
      </c>
      <c r="B4" s="3">
        <v>200</v>
      </c>
      <c r="C4" s="4" t="s">
        <v>4</v>
      </c>
    </row>
    <row r="5" spans="1:7" ht="14.25" customHeight="1">
      <c r="A5" s="4" t="s">
        <v>5</v>
      </c>
      <c r="B5" s="3">
        <v>1</v>
      </c>
      <c r="C5" s="4" t="s">
        <v>4</v>
      </c>
      <c r="D5" s="4" t="s">
        <v>6</v>
      </c>
    </row>
    <row r="6" spans="1:7" ht="14.25" customHeight="1">
      <c r="A6" s="4" t="s">
        <v>7</v>
      </c>
      <c r="B6" s="3">
        <v>160</v>
      </c>
      <c r="C6" s="4" t="s">
        <v>8</v>
      </c>
    </row>
    <row r="7" spans="1:7" ht="12.75">
      <c r="A7" s="4" t="s">
        <v>9</v>
      </c>
      <c r="B7" s="4">
        <f>2*3.1416*B3</f>
        <v>860170.08</v>
      </c>
    </row>
    <row r="8" spans="1:7" ht="14.25" customHeight="1">
      <c r="A8" s="4" t="s">
        <v>10</v>
      </c>
      <c r="B8" s="3">
        <v>7.2</v>
      </c>
      <c r="C8" s="4" t="s">
        <v>11</v>
      </c>
    </row>
    <row r="9" spans="1:7" ht="12.75">
      <c r="A9" s="4" t="s">
        <v>12</v>
      </c>
    </row>
    <row r="10" spans="1:7" ht="12.75">
      <c r="A10" s="4" t="s">
        <v>13</v>
      </c>
      <c r="C10" s="4">
        <f>(B4+2.56*B5)/3.562</f>
        <v>56.86692869174621</v>
      </c>
      <c r="D10" s="4" t="s">
        <v>4</v>
      </c>
    </row>
    <row r="11" spans="1:7" ht="14.25" customHeight="1">
      <c r="A11" s="4" t="s">
        <v>14</v>
      </c>
      <c r="C11" s="3">
        <v>38</v>
      </c>
      <c r="D11" s="2" t="s">
        <v>4</v>
      </c>
    </row>
    <row r="12" spans="1:7" ht="12.75">
      <c r="A12" s="4" t="s">
        <v>15</v>
      </c>
      <c r="C12" s="1">
        <f>3.562*C11-2.562*B5</f>
        <v>132.79399999999998</v>
      </c>
      <c r="D12" s="4" t="s">
        <v>4</v>
      </c>
    </row>
    <row r="13" spans="1:7" ht="12.75">
      <c r="A13" s="4" t="s">
        <v>16</v>
      </c>
      <c r="C13" s="1">
        <f>B6*(1+1.862*(1-1/(2*B8)))/(0.9*C11)</f>
        <v>12.784535412605587</v>
      </c>
      <c r="D13" s="4" t="s">
        <v>17</v>
      </c>
    </row>
    <row r="14" spans="1:7" ht="12.75">
      <c r="B14" s="6" t="s">
        <v>18</v>
      </c>
      <c r="C14" s="6" t="s">
        <v>19</v>
      </c>
      <c r="D14" s="6" t="s">
        <v>20</v>
      </c>
      <c r="E14" s="6" t="s">
        <v>21</v>
      </c>
      <c r="F14" s="6" t="s">
        <v>22</v>
      </c>
      <c r="G14" s="4" t="s">
        <v>23</v>
      </c>
    </row>
    <row r="15" spans="1:7" ht="12.75">
      <c r="C15" s="6" t="s">
        <v>24</v>
      </c>
      <c r="D15" s="6" t="s">
        <v>25</v>
      </c>
      <c r="E15" s="6" t="s">
        <v>26</v>
      </c>
      <c r="F15" s="6" t="s">
        <v>25</v>
      </c>
      <c r="G15" s="6" t="s">
        <v>27</v>
      </c>
    </row>
    <row r="16" spans="1:7" ht="12.75">
      <c r="A16" s="4" t="s">
        <v>28</v>
      </c>
      <c r="B16" s="4">
        <f>B8</f>
        <v>7.2</v>
      </c>
      <c r="C16" s="1">
        <f>(0.5768*($C$11-$B$5)*($C$11-$B$5))/$B$6</f>
        <v>4.9352450000000001</v>
      </c>
      <c r="D16" s="1">
        <f>(1/($B$7*5.447*C16)*(1+0.81*B16/(B16*B16+4)))*1000000000</f>
        <v>47.763066147233125</v>
      </c>
      <c r="E16" s="1">
        <f>1000000*C16*B16/$B$7</f>
        <v>41.310160427807489</v>
      </c>
      <c r="F16" s="1">
        <f>(1/($B$7*$B$7*E16*0.000001))*(1+1.11/(B16-1.7879))*1000000000</f>
        <v>39.427214457526603</v>
      </c>
      <c r="G16" s="1">
        <f>1/(2*3.1416*SQRT(E16*F16*0.000000000000001))</f>
        <v>124707.51569861067</v>
      </c>
    </row>
    <row r="18" spans="2:7" ht="12.75">
      <c r="B18" s="4">
        <f>2</f>
        <v>2</v>
      </c>
      <c r="C18" s="1">
        <f t="shared" ref="C18:C27" si="0">(0.5768*($C$11-$B$5)*($C$11-$B$5))/$B$6</f>
        <v>4.9352450000000001</v>
      </c>
      <c r="D18" s="1">
        <f t="shared" ref="D18:D27" si="1">(1/($B$7*5.447*C18))*(1+0.81*B18/(B18*B18+4))*1000000000</f>
        <v>52.00374984479101</v>
      </c>
      <c r="E18" s="1">
        <f t="shared" ref="E18:E27" si="2">1000000*C18*B18/$B$7</f>
        <v>11.475044563279859</v>
      </c>
      <c r="F18" s="1">
        <f t="shared" ref="F18:F27" si="3">(1/($B$7*$B$7*E18*0.000001))*(1+1.11/(B18-1.7879))*1000000000</f>
        <v>734.17669033335756</v>
      </c>
      <c r="G18" s="1">
        <f t="shared" ref="G18:G27" si="4">1/(2*3.1416*SQRT(E18*F18*0.000000000000001))</f>
        <v>54832.952313417241</v>
      </c>
    </row>
    <row r="19" spans="2:7" ht="12.75">
      <c r="B19" s="4">
        <f>3</f>
        <v>3</v>
      </c>
      <c r="C19" s="1">
        <f t="shared" si="0"/>
        <v>4.9352450000000001</v>
      </c>
      <c r="D19" s="1">
        <f t="shared" si="1"/>
        <v>51.330104596521686</v>
      </c>
      <c r="E19" s="1">
        <f t="shared" si="2"/>
        <v>17.212566844919788</v>
      </c>
      <c r="F19" s="1">
        <f t="shared" si="3"/>
        <v>150.42782052327584</v>
      </c>
      <c r="G19" s="1">
        <f t="shared" si="4"/>
        <v>98908.180908968934</v>
      </c>
    </row>
    <row r="20" spans="2:7" ht="12.75">
      <c r="B20" s="4">
        <f>4</f>
        <v>4</v>
      </c>
      <c r="C20" s="1">
        <f t="shared" si="0"/>
        <v>4.9352450000000001</v>
      </c>
      <c r="D20" s="1">
        <f t="shared" si="1"/>
        <v>50.252272199290765</v>
      </c>
      <c r="E20" s="1">
        <f t="shared" si="2"/>
        <v>22.950089126559718</v>
      </c>
      <c r="F20" s="1">
        <f t="shared" si="3"/>
        <v>88.441256667664845</v>
      </c>
      <c r="G20" s="1">
        <f t="shared" si="4"/>
        <v>111711.90952741331</v>
      </c>
    </row>
    <row r="21" spans="2:7" ht="12.75">
      <c r="B21" s="4">
        <f>5</f>
        <v>5</v>
      </c>
      <c r="C21" s="1">
        <f t="shared" si="0"/>
        <v>4.9352450000000001</v>
      </c>
      <c r="D21" s="1">
        <f t="shared" si="1"/>
        <v>49.285939705221672</v>
      </c>
      <c r="E21" s="1">
        <f t="shared" si="2"/>
        <v>28.687611408199643</v>
      </c>
      <c r="F21" s="1">
        <f t="shared" si="3"/>
        <v>63.393203650418322</v>
      </c>
      <c r="G21" s="1">
        <f t="shared" si="4"/>
        <v>118018.63067661901</v>
      </c>
    </row>
    <row r="22" spans="2:7" ht="12.75">
      <c r="B22" s="4">
        <f>6</f>
        <v>6</v>
      </c>
      <c r="C22" s="1">
        <f t="shared" si="0"/>
        <v>4.9352450000000001</v>
      </c>
      <c r="D22" s="1">
        <f t="shared" si="1"/>
        <v>48.500794553790527</v>
      </c>
      <c r="E22" s="1">
        <f t="shared" si="2"/>
        <v>34.425133689839576</v>
      </c>
      <c r="F22" s="1">
        <f t="shared" si="3"/>
        <v>49.606668049861156</v>
      </c>
      <c r="G22" s="1">
        <f t="shared" si="4"/>
        <v>121789.89877815091</v>
      </c>
    </row>
    <row r="23" spans="2:7" ht="12.75">
      <c r="B23" s="4">
        <f>7</f>
        <v>7</v>
      </c>
      <c r="C23" s="1">
        <f t="shared" si="0"/>
        <v>4.9352450000000001</v>
      </c>
      <c r="D23" s="1">
        <f t="shared" si="1"/>
        <v>47.872906341252708</v>
      </c>
      <c r="E23" s="1">
        <f t="shared" si="2"/>
        <v>40.162655971479502</v>
      </c>
      <c r="F23" s="1">
        <f t="shared" si="3"/>
        <v>40.818546149106304</v>
      </c>
      <c r="G23" s="1">
        <f t="shared" si="4"/>
        <v>124302.29221749834</v>
      </c>
    </row>
    <row r="24" spans="2:7" ht="12.75">
      <c r="B24" s="4">
        <f>8</f>
        <v>8</v>
      </c>
      <c r="C24" s="1">
        <f t="shared" si="0"/>
        <v>4.9352450000000001</v>
      </c>
      <c r="D24" s="1">
        <f t="shared" si="1"/>
        <v>47.367485489055078</v>
      </c>
      <c r="E24" s="1">
        <f t="shared" si="2"/>
        <v>45.900178253119435</v>
      </c>
      <c r="F24" s="1">
        <f t="shared" si="3"/>
        <v>34.706768693671947</v>
      </c>
      <c r="G24" s="1">
        <f t="shared" si="4"/>
        <v>126097.02468060821</v>
      </c>
    </row>
    <row r="25" spans="2:7" ht="12.75">
      <c r="B25" s="4">
        <f>9</f>
        <v>9</v>
      </c>
      <c r="C25" s="1">
        <f t="shared" si="0"/>
        <v>4.9352450000000001</v>
      </c>
      <c r="D25" s="1">
        <f t="shared" si="1"/>
        <v>46.955373101878557</v>
      </c>
      <c r="E25" s="1">
        <f t="shared" si="2"/>
        <v>51.637700534759361</v>
      </c>
      <c r="F25" s="1">
        <f t="shared" si="3"/>
        <v>30.201995013704654</v>
      </c>
      <c r="G25" s="1">
        <f t="shared" si="4"/>
        <v>127443.54782469422</v>
      </c>
    </row>
    <row r="26" spans="2:7" ht="12.75">
      <c r="B26" s="4">
        <f>10</f>
        <v>10</v>
      </c>
      <c r="C26" s="1">
        <f t="shared" si="0"/>
        <v>4.9352450000000001</v>
      </c>
      <c r="D26" s="1">
        <f t="shared" si="1"/>
        <v>46.614587858636426</v>
      </c>
      <c r="E26" s="1">
        <f t="shared" si="2"/>
        <v>57.375222816399287</v>
      </c>
      <c r="F26" s="1">
        <f t="shared" si="3"/>
        <v>26.740312537285618</v>
      </c>
      <c r="G26" s="1">
        <f t="shared" si="4"/>
        <v>128491.28845132786</v>
      </c>
    </row>
    <row r="27" spans="2:7" ht="12.75">
      <c r="B27" s="4">
        <v>20</v>
      </c>
      <c r="C27" s="1">
        <f t="shared" si="0"/>
        <v>4.9352450000000001</v>
      </c>
      <c r="D27" s="1">
        <f t="shared" si="1"/>
        <v>44.980497899963325</v>
      </c>
      <c r="E27" s="1">
        <f t="shared" si="2"/>
        <v>114.75044563279857</v>
      </c>
      <c r="F27" s="1">
        <f t="shared" si="3"/>
        <v>12.496006839321685</v>
      </c>
      <c r="G27" s="1">
        <f t="shared" si="4"/>
        <v>132909.5839614704</v>
      </c>
    </row>
    <row r="28" spans="2:7" ht="12.75">
      <c r="C28" s="1"/>
      <c r="D28" s="1"/>
      <c r="E28" s="1"/>
      <c r="F28" s="1"/>
      <c r="G28" s="1"/>
    </row>
    <row r="29" spans="2:7" ht="12.75">
      <c r="C29" s="1"/>
      <c r="D29" s="1"/>
      <c r="E29" s="1"/>
      <c r="F29" s="1"/>
      <c r="G29" s="1"/>
    </row>
    <row r="30" spans="2:7" ht="12.75">
      <c r="C30" s="1"/>
      <c r="D30" s="1"/>
      <c r="E30" s="1"/>
      <c r="F30" s="1"/>
      <c r="G30" s="1"/>
    </row>
    <row r="31" spans="2:7" ht="12.75">
      <c r="C31" s="1"/>
      <c r="D31" s="1"/>
      <c r="E31" s="1"/>
      <c r="F31" s="1"/>
      <c r="G31" s="1"/>
    </row>
    <row r="32" spans="2:7" ht="12.75">
      <c r="C32" s="1"/>
      <c r="D32" s="1"/>
      <c r="E32" s="1"/>
      <c r="F32" s="1"/>
      <c r="G32" s="1"/>
    </row>
    <row r="33" spans="3:7" ht="12.75">
      <c r="C33" s="1"/>
      <c r="D33" s="1"/>
      <c r="E33" s="1"/>
      <c r="F33" s="1"/>
      <c r="G33" s="1"/>
    </row>
    <row r="34" spans="3:7" ht="12.75">
      <c r="C34" s="1"/>
      <c r="D34" s="1"/>
      <c r="E34" s="1"/>
      <c r="F34" s="1"/>
      <c r="G34" s="1"/>
    </row>
    <row r="35" spans="3:7" ht="12.75">
      <c r="C35" s="1"/>
      <c r="D35" s="1"/>
      <c r="E35" s="1"/>
      <c r="F35" s="1"/>
      <c r="G35" s="1"/>
    </row>
  </sheetData>
  <sheetProtection sheet="1"/>
  <pageMargins left="0.59097222222222223" right="0.59097222222222223" top="0.98472222222222228" bottom="0.98472222222222228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classe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2011-12-17T16:22:31Z</dcterms:created>
  <dcterms:modified xsi:type="dcterms:W3CDTF">2011-12-17T16:22:31Z</dcterms:modified>
</cp:coreProperties>
</file>